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4635" yWindow="855" windowWidth="26535" windowHeight="11715"/>
  </bookViews>
  <sheets>
    <sheet name="MergeData" sheetId="1" r:id="rId1"/>
    <sheet name="Chart" sheetId="2" r:id="rId2"/>
    <sheet name="Chart2018" sheetId="4" r:id="rId3"/>
    <sheet name="Chart2017" sheetId="5" r:id="rId4"/>
    <sheet name="Chart2016" sheetId="6" r:id="rId5"/>
    <sheet name="VPs" sheetId="3" r:id="rId6"/>
  </sheets>
  <definedNames>
    <definedName name="ChartData">MergeData!$B$1:$E$19</definedName>
    <definedName name="ChartDataA">MergeData!$F$1:$I$19</definedName>
    <definedName name="ChartDataB">MergeData!$J$1:$M$19</definedName>
    <definedName name="ChartDataC">MergeData!$N$1:$Q$19</definedName>
    <definedName name="ChartRecord">Chart!$B$3</definedName>
    <definedName name="Item">MergeData!$A$1:$A$19</definedName>
  </definedNames>
  <calcPr calcId="145621"/>
</workbook>
</file>

<file path=xl/calcChain.xml><?xml version="1.0" encoding="utf-8"?>
<calcChain xmlns="http://schemas.openxmlformats.org/spreadsheetml/2006/main">
  <c r="F2" i="6" l="1"/>
  <c r="E2" i="6"/>
  <c r="D2" i="6"/>
  <c r="C2" i="6"/>
  <c r="F1" i="6"/>
  <c r="E1" i="6"/>
  <c r="D1" i="6"/>
  <c r="C1" i="6"/>
  <c r="F2" i="5"/>
  <c r="E2" i="5"/>
  <c r="D2" i="5"/>
  <c r="C2" i="5"/>
  <c r="F1" i="5"/>
  <c r="E1" i="5"/>
  <c r="D1" i="5"/>
  <c r="C1" i="5"/>
  <c r="F1" i="4"/>
  <c r="E1" i="4"/>
  <c r="D1" i="4"/>
  <c r="C1" i="4"/>
  <c r="E2" i="4"/>
  <c r="D2" i="4"/>
  <c r="F2" i="4"/>
  <c r="C2" i="4"/>
  <c r="F2" i="2"/>
  <c r="E2" i="2"/>
  <c r="D2" i="2"/>
  <c r="C2" i="2"/>
  <c r="C1" i="2" l="1"/>
  <c r="D1" i="2"/>
  <c r="E1" i="2"/>
  <c r="F1" i="2"/>
</calcChain>
</file>

<file path=xl/sharedStrings.xml><?xml version="1.0" encoding="utf-8"?>
<sst xmlns="http://schemas.openxmlformats.org/spreadsheetml/2006/main" count="130" uniqueCount="94">
  <si>
    <t>ChartData</t>
  </si>
  <si>
    <t>XLDataRow</t>
  </si>
  <si>
    <t>John Adams</t>
  </si>
  <si>
    <t>Thomas Jefferson</t>
  </si>
  <si>
    <t>Aaron Burr</t>
  </si>
  <si>
    <t>George Clinton</t>
  </si>
  <si>
    <t>Elbridge Gerry</t>
  </si>
  <si>
    <t>Daniel D. Tompkins</t>
  </si>
  <si>
    <t>John C. Calhoun</t>
  </si>
  <si>
    <t>Martin Van Buren</t>
  </si>
  <si>
    <t>Richard M. Johnson</t>
  </si>
  <si>
    <t>John Tyler</t>
  </si>
  <si>
    <t>George M. Dallas</t>
  </si>
  <si>
    <t>Millard Fillmore</t>
  </si>
  <si>
    <t>William King</t>
  </si>
  <si>
    <t>John C. Breckinridge</t>
  </si>
  <si>
    <t>Hannibal Hamlin</t>
  </si>
  <si>
    <t>Andrew Johnson</t>
  </si>
  <si>
    <t>Schuyler Colfax</t>
  </si>
  <si>
    <t>Henry Wilson</t>
  </si>
  <si>
    <t>William Wheeler</t>
  </si>
  <si>
    <t>Chester Arthur</t>
  </si>
  <si>
    <t>Thomas Hendricks</t>
  </si>
  <si>
    <t>Levi P. Morton</t>
  </si>
  <si>
    <t>Adlai E. Stevenson</t>
  </si>
  <si>
    <t>Garret Hobart</t>
  </si>
  <si>
    <t>Theodore Roosevelt</t>
  </si>
  <si>
    <t>Charles Fairbanks</t>
  </si>
  <si>
    <t>James S. Sherman</t>
  </si>
  <si>
    <t>Thomas R. Marshall</t>
  </si>
  <si>
    <t>Calvin Coolidge</t>
  </si>
  <si>
    <t>Charles Dawes</t>
  </si>
  <si>
    <t>Charles Curtis</t>
  </si>
  <si>
    <t>John Nance Garner</t>
  </si>
  <si>
    <t>Henry A. Wallace</t>
  </si>
  <si>
    <t>Harry S. Truman</t>
  </si>
  <si>
    <t>Alben Barkley</t>
  </si>
  <si>
    <t>Richard Nixon</t>
  </si>
  <si>
    <t>Lyndon B. Johnson</t>
  </si>
  <si>
    <t>Hubert Humphrey</t>
  </si>
  <si>
    <t>Spiro Agnew</t>
  </si>
  <si>
    <t>Gerald Ford</t>
  </si>
  <si>
    <t>Nelson Rockefeller</t>
  </si>
  <si>
    <t>Walter Mondale</t>
  </si>
  <si>
    <t>George Bush</t>
  </si>
  <si>
    <t>Dan Quayle</t>
  </si>
  <si>
    <t>Al Gore</t>
  </si>
  <si>
    <t>Dick Cheney</t>
  </si>
  <si>
    <t>Joe Biden</t>
  </si>
  <si>
    <t>Vice Presidents</t>
  </si>
  <si>
    <t>E-Mail</t>
  </si>
  <si>
    <t>Subject</t>
  </si>
  <si>
    <t>Test1</t>
  </si>
  <si>
    <t>Test2</t>
  </si>
  <si>
    <t>Test3</t>
  </si>
  <si>
    <t>Test4</t>
  </si>
  <si>
    <t>Test5</t>
  </si>
  <si>
    <t>Test6</t>
  </si>
  <si>
    <t>Test7</t>
  </si>
  <si>
    <t>Test8</t>
  </si>
  <si>
    <t>Test9</t>
  </si>
  <si>
    <t>Test10</t>
  </si>
  <si>
    <t>Test11</t>
  </si>
  <si>
    <t>Test12</t>
  </si>
  <si>
    <t>Test13</t>
  </si>
  <si>
    <t>Test14</t>
  </si>
  <si>
    <t>Test15</t>
  </si>
  <si>
    <t>Test16</t>
  </si>
  <si>
    <t>Test17</t>
  </si>
  <si>
    <t>Test18</t>
  </si>
  <si>
    <t>someone1@somewhere.com</t>
  </si>
  <si>
    <t>someone2@somewhere.com</t>
  </si>
  <si>
    <t>someone3@somewhere.com</t>
  </si>
  <si>
    <t>someone4@somewhere.com</t>
  </si>
  <si>
    <t>someone5@somewhere.com</t>
  </si>
  <si>
    <t>someone6@somewhere.com</t>
  </si>
  <si>
    <t>someone7@somewhere.com</t>
  </si>
  <si>
    <t>someone8@somewhere.com</t>
  </si>
  <si>
    <t>someone9@somewhere.com</t>
  </si>
  <si>
    <t>someone10@somewhere.com</t>
  </si>
  <si>
    <t>someone11@somewhere.com</t>
  </si>
  <si>
    <t>someone12@somewhere.com</t>
  </si>
  <si>
    <t>someone13@somewhere.com</t>
  </si>
  <si>
    <t>someone14@somewhere.com</t>
  </si>
  <si>
    <t>someone15@somewhere.com</t>
  </si>
  <si>
    <t>someone16@somewhere.com</t>
  </si>
  <si>
    <t>someone17@somewhere.com</t>
  </si>
  <si>
    <t>someone18@somewhere.com</t>
  </si>
  <si>
    <t>SalesMan</t>
  </si>
  <si>
    <t>Year</t>
  </si>
  <si>
    <t>First Quarter</t>
  </si>
  <si>
    <t>Second Quarter</t>
  </si>
  <si>
    <t>Third Quarter</t>
  </si>
  <si>
    <t>Fourth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</si>
</sst>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£&quot;#,##0.00"/>
    <numFmt numFmtId="165" formatCode="[$$-409]#,##0.00"/>
  </numFmts>
  <fonts count="6" x14ac:knownFonts="1">
    <font>
      <sz val="10"/>
      <name val="Arial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1" applyNumberFormat="0" applyFont="0" applyFill="0" applyBorder="0" applyAlignment="0" applyProtection="0">
      <alignment vertical="top"/>
    </xf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1" fillId="2" borderId="1" xfId="1" applyBorder="1"/>
    <xf numFmtId="0" fontId="2" fillId="0" borderId="0" xfId="0" applyFont="1"/>
    <xf numFmtId="0" fontId="1" fillId="2" borderId="0" xfId="1"/>
    <xf numFmtId="164" fontId="2" fillId="0" borderId="0" xfId="0" applyNumberFormat="1" applyFont="1"/>
    <xf numFmtId="0" fontId="2" fillId="0" borderId="1" xfId="2" applyNumberFormat="1" applyFont="1" applyFill="1" applyBorder="1" applyAlignment="1" applyProtection="1">
      <alignment vertical="top"/>
    </xf>
    <xf numFmtId="164" fontId="2" fillId="0" borderId="1" xfId="2" applyNumberFormat="1" applyFont="1" applyFill="1" applyBorder="1" applyAlignment="1" applyProtection="1">
      <alignment vertical="top"/>
    </xf>
    <xf numFmtId="0" fontId="4" fillId="0" borderId="0" xfId="0" applyFont="1" applyAlignment="1">
      <alignment vertical="center"/>
    </xf>
    <xf numFmtId="0" fontId="4" fillId="0" borderId="1" xfId="0" applyFont="1" applyBorder="1"/>
    <xf numFmtId="0" fontId="5" fillId="0" borderId="0" xfId="3" applyFont="1" applyAlignment="1">
      <alignment vertical="center"/>
    </xf>
    <xf numFmtId="0" fontId="4" fillId="0" borderId="0" xfId="0" applyFont="1"/>
    <xf numFmtId="165" fontId="0" fillId="0" borderId="1" xfId="0" applyNumberFormat="1" applyBorder="1"/>
    <xf numFmtId="0" fontId="1" fillId="2" borderId="0" xfId="1" applyAlignment="1">
      <alignment vertical="center"/>
    </xf>
    <xf numFmtId="0" fontId="2" fillId="0" borderId="0" xfId="0" applyFont="1" applyAlignment="1">
      <alignment vertical="center"/>
    </xf>
  </cellXfs>
  <cellStyles count="4">
    <cellStyle name="Accent1" xfId="1" builtinId="29"/>
    <cellStyle name="Hyperlink" xfId="3" builtinId="8"/>
    <cellStyle name="Normal" xfId="0" builtinId="0"/>
    <cellStyle name="Normal_Char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Chart!$B$2</c:f>
              <c:strCache>
                <c:ptCount val="1"/>
                <c:pt idx="0">
                  <c:v>2019</c:v>
                </c:pt>
              </c:strCache>
            </c:strRef>
          </c:tx>
          <c:marker>
            <c:symbol val="none"/>
          </c:marker>
          <c:cat>
            <c:strRef>
              <c:f>Chart!$C$1:$F$1</c:f>
              <c:strCache>
                <c:ptCount val="4"/>
                <c:pt idx="0">
                  <c:v>First Quarter</c:v>
                </c:pt>
                <c:pt idx="1">
                  <c:v>Second Quarter</c:v>
                </c:pt>
                <c:pt idx="2">
                  <c:v>Third Quarter</c:v>
                </c:pt>
                <c:pt idx="3">
                  <c:v>Fourth Quarter</c:v>
                </c:pt>
              </c:strCache>
            </c:strRef>
          </c:cat>
          <c:val>
            <c:numRef>
              <c:f>Chart!$C$2:$F$2</c:f>
              <c:numCache>
                <c:formatCode>"£"#,##0.00</c:formatCode>
                <c:ptCount val="4"/>
                <c:pt idx="0">
                  <c:v>59271</c:v>
                </c:pt>
                <c:pt idx="1">
                  <c:v>49002</c:v>
                </c:pt>
                <c:pt idx="2">
                  <c:v>73038</c:v>
                </c:pt>
                <c:pt idx="3">
                  <c:v>16347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2123392"/>
        <c:axId val="257769856"/>
      </c:lineChart>
      <c:catAx>
        <c:axId val="252123392"/>
        <c:scaling>
          <c:orientation val="minMax"/>
        </c:scaling>
        <c:delete val="0"/>
        <c:axPos val="b"/>
        <c:majorTickMark val="out"/>
        <c:minorTickMark val="none"/>
        <c:tickLblPos val="nextTo"/>
        <c:crossAx val="257769856"/>
        <c:crosses val="autoZero"/>
        <c:auto val="1"/>
        <c:lblAlgn val="ctr"/>
        <c:lblOffset val="100"/>
        <c:noMultiLvlLbl val="0"/>
      </c:catAx>
      <c:valAx>
        <c:axId val="257769856"/>
        <c:scaling>
          <c:orientation val="minMax"/>
        </c:scaling>
        <c:delete val="0"/>
        <c:axPos val="l"/>
        <c:majorGridlines/>
        <c:numFmt formatCode="&quot;£&quot;#,##0.00" sourceLinked="1"/>
        <c:majorTickMark val="out"/>
        <c:minorTickMark val="none"/>
        <c:tickLblPos val="nextTo"/>
        <c:crossAx val="252123392"/>
        <c:crosses val="autoZero"/>
        <c:crossBetween val="between"/>
      </c:valAx>
    </c:plotArea>
    <c:plotVisOnly val="1"/>
    <c:dispBlanksAs val="gap"/>
    <c:showDLblsOverMax val="0"/>
  </c:chart>
  <c:spPr>
    <a:solidFill>
      <a:schemeClr val="bg2"/>
    </a:solid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Chart2018!$B$2</c:f>
              <c:strCache>
                <c:ptCount val="1"/>
                <c:pt idx="0">
                  <c:v>2018</c:v>
                </c:pt>
              </c:strCache>
            </c:strRef>
          </c:tx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Chart2018!$C$1:$F$1</c:f>
              <c:strCache>
                <c:ptCount val="4"/>
                <c:pt idx="0">
                  <c:v>First Quarter</c:v>
                </c:pt>
                <c:pt idx="1">
                  <c:v>Second Quarter</c:v>
                </c:pt>
                <c:pt idx="2">
                  <c:v>Third Quarter</c:v>
                </c:pt>
                <c:pt idx="3">
                  <c:v>Fourth Quarter</c:v>
                </c:pt>
              </c:strCache>
            </c:strRef>
          </c:cat>
          <c:val>
            <c:numRef>
              <c:f>Chart2018!$C$2:$F$2</c:f>
              <c:numCache>
                <c:formatCode>"£"#,##0.00</c:formatCode>
                <c:ptCount val="4"/>
                <c:pt idx="0">
                  <c:v>52808</c:v>
                </c:pt>
                <c:pt idx="1">
                  <c:v>67145</c:v>
                </c:pt>
                <c:pt idx="2">
                  <c:v>42298</c:v>
                </c:pt>
                <c:pt idx="3">
                  <c:v>69512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bg2"/>
    </a:solidFill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Chart2017!$B$2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cat>
            <c:strRef>
              <c:f>Chart2017!$C$1:$F$1</c:f>
              <c:strCache>
                <c:ptCount val="4"/>
                <c:pt idx="0">
                  <c:v>First Quarter</c:v>
                </c:pt>
                <c:pt idx="1">
                  <c:v>Second Quarter</c:v>
                </c:pt>
                <c:pt idx="2">
                  <c:v>Third Quarter</c:v>
                </c:pt>
                <c:pt idx="3">
                  <c:v>Fourth Quarter</c:v>
                </c:pt>
              </c:strCache>
            </c:strRef>
          </c:cat>
          <c:val>
            <c:numRef>
              <c:f>Chart2017!$C$2:$F$2</c:f>
              <c:numCache>
                <c:formatCode>"£"#,##0.00</c:formatCode>
                <c:ptCount val="4"/>
                <c:pt idx="0">
                  <c:v>77158</c:v>
                </c:pt>
                <c:pt idx="1">
                  <c:v>32859</c:v>
                </c:pt>
                <c:pt idx="2">
                  <c:v>91955</c:v>
                </c:pt>
                <c:pt idx="3">
                  <c:v>64221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4570368"/>
        <c:axId val="264571904"/>
      </c:barChart>
      <c:catAx>
        <c:axId val="264570368"/>
        <c:scaling>
          <c:orientation val="minMax"/>
        </c:scaling>
        <c:delete val="0"/>
        <c:axPos val="l"/>
        <c:majorTickMark val="out"/>
        <c:minorTickMark val="none"/>
        <c:tickLblPos val="nextTo"/>
        <c:crossAx val="264571904"/>
        <c:crosses val="autoZero"/>
        <c:auto val="1"/>
        <c:lblAlgn val="ctr"/>
        <c:lblOffset val="100"/>
        <c:noMultiLvlLbl val="0"/>
      </c:catAx>
      <c:valAx>
        <c:axId val="264571904"/>
        <c:scaling>
          <c:orientation val="minMax"/>
        </c:scaling>
        <c:delete val="0"/>
        <c:axPos val="b"/>
        <c:majorGridlines/>
        <c:numFmt formatCode="&quot;£&quot;#,##0.00" sourceLinked="1"/>
        <c:majorTickMark val="out"/>
        <c:minorTickMark val="none"/>
        <c:tickLblPos val="nextTo"/>
        <c:crossAx val="264570368"/>
        <c:crosses val="autoZero"/>
        <c:crossBetween val="between"/>
      </c:valAx>
    </c:plotArea>
    <c:plotVisOnly val="1"/>
    <c:dispBlanksAs val="gap"/>
    <c:showDLblsOverMax val="0"/>
  </c:chart>
  <c:spPr>
    <a:solidFill>
      <a:schemeClr val="bg2"/>
    </a:solidFill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Chart2016!$B$2</c:f>
              <c:strCache>
                <c:ptCount val="1"/>
                <c:pt idx="0">
                  <c:v>2016</c:v>
                </c:pt>
              </c:strCache>
            </c:strRef>
          </c:tx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Chart2016!$C$1:$F$1</c:f>
              <c:strCache>
                <c:ptCount val="4"/>
                <c:pt idx="0">
                  <c:v>First Quarter</c:v>
                </c:pt>
                <c:pt idx="1">
                  <c:v>Second Quarter</c:v>
                </c:pt>
                <c:pt idx="2">
                  <c:v>Third Quarter</c:v>
                </c:pt>
                <c:pt idx="3">
                  <c:v>Fourth Quarter</c:v>
                </c:pt>
              </c:strCache>
            </c:strRef>
          </c:cat>
          <c:val>
            <c:numRef>
              <c:f>Chart2016!$C$2:$F$2</c:f>
              <c:numCache>
                <c:formatCode>"£"#,##0.00</c:formatCode>
                <c:ptCount val="4"/>
                <c:pt idx="0">
                  <c:v>20298</c:v>
                </c:pt>
                <c:pt idx="1">
                  <c:v>31999</c:v>
                </c:pt>
                <c:pt idx="2">
                  <c:v>8741</c:v>
                </c:pt>
                <c:pt idx="3">
                  <c:v>50812</c:v>
                </c:pt>
              </c:numCache>
            </c:numRef>
          </c:val>
        </c:ser>
        <c:ser>
          <c:idx val="1"/>
          <c:order val="1"/>
          <c:tx>
            <c:strRef>
              <c:f>Chart2016!$C$1:$F$1</c:f>
              <c:strCache>
                <c:ptCount val="1"/>
                <c:pt idx="0">
                  <c:v>First Quarter Second Quarter Third Quarter Fourth Quarter</c:v>
                </c:pt>
              </c:strCache>
            </c:strRef>
          </c:tx>
          <c:val>
            <c:numLit>
              <c:formatCode>General</c:formatCode>
              <c:ptCount val="1"/>
              <c:pt idx="0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bg2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500062</xdr:colOff>
      <xdr:row>7</xdr:row>
      <xdr:rowOff>47625</xdr:rowOff>
    </xdr:from>
    <xdr:to>
      <xdr:col>4</xdr:col>
      <xdr:colOff>1074787</xdr:colOff>
      <xdr:row>22</xdr:row>
      <xdr:rowOff>138750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500062</xdr:colOff>
      <xdr:row>7</xdr:row>
      <xdr:rowOff>47625</xdr:rowOff>
    </xdr:from>
    <xdr:to>
      <xdr:col>4</xdr:col>
      <xdr:colOff>1074787</xdr:colOff>
      <xdr:row>22</xdr:row>
      <xdr:rowOff>138750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500062</xdr:colOff>
      <xdr:row>7</xdr:row>
      <xdr:rowOff>47625</xdr:rowOff>
    </xdr:from>
    <xdr:to>
      <xdr:col>4</xdr:col>
      <xdr:colOff>1150987</xdr:colOff>
      <xdr:row>22</xdr:row>
      <xdr:rowOff>138750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500062</xdr:colOff>
      <xdr:row>7</xdr:row>
      <xdr:rowOff>47625</xdr:rowOff>
    </xdr:from>
    <xdr:to>
      <xdr:col>4</xdr:col>
      <xdr:colOff>1150987</xdr:colOff>
      <xdr:row>22</xdr:row>
      <xdr:rowOff>138750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omeone1@somewhere/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0"/>
  <sheetViews>
    <sheetView tabSelected="1" workbookViewId="0">
      <selection activeCell="C23" sqref="C23"/>
    </sheetView>
  </sheetViews>
  <sheetFormatPr defaultRowHeight="12.75" x14ac:dyDescent="0.2"/>
  <cols>
    <col min="1" max="1" width="20" style="1" bestFit="1" customWidth="1"/>
    <col min="2" max="2" width="19.28515625" style="1" bestFit="1" customWidth="1"/>
    <col min="3" max="3" width="22" style="1" bestFit="1" customWidth="1"/>
    <col min="4" max="4" width="20" style="1" bestFit="1" customWidth="1"/>
    <col min="5" max="5" width="21.42578125" style="1" bestFit="1" customWidth="1"/>
    <col min="6" max="6" width="19.28515625" style="1" bestFit="1" customWidth="1"/>
    <col min="7" max="7" width="22" style="1" bestFit="1" customWidth="1"/>
    <col min="8" max="8" width="20" style="1" bestFit="1" customWidth="1"/>
    <col min="9" max="9" width="21.42578125" style="1" bestFit="1" customWidth="1"/>
    <col min="10" max="10" width="19.28515625" style="1" bestFit="1" customWidth="1"/>
    <col min="11" max="11" width="22" style="1" bestFit="1" customWidth="1"/>
    <col min="12" max="12" width="20" style="1" bestFit="1" customWidth="1"/>
    <col min="13" max="13" width="21.42578125" style="1" bestFit="1" customWidth="1"/>
    <col min="14" max="14" width="19.28515625" style="1" bestFit="1" customWidth="1"/>
    <col min="15" max="15" width="22" style="1" bestFit="1" customWidth="1"/>
    <col min="16" max="16" width="20" style="1" bestFit="1" customWidth="1"/>
    <col min="17" max="17" width="21.42578125" style="1" bestFit="1" customWidth="1"/>
    <col min="18" max="18" width="26.7109375" style="1" customWidth="1"/>
    <col min="19" max="16384" width="9.140625" style="1"/>
  </cols>
  <sheetData>
    <row r="1" spans="1:19" ht="15" x14ac:dyDescent="0.25">
      <c r="A1" s="2" t="s">
        <v>88</v>
      </c>
      <c r="B1" s="2" t="s">
        <v>90</v>
      </c>
      <c r="C1" s="2" t="s">
        <v>91</v>
      </c>
      <c r="D1" s="2" t="s">
        <v>92</v>
      </c>
      <c r="E1" s="2" t="s">
        <v>93</v>
      </c>
      <c r="F1" s="2" t="s">
        <v>90</v>
      </c>
      <c r="G1" s="2" t="s">
        <v>91</v>
      </c>
      <c r="H1" s="2" t="s">
        <v>92</v>
      </c>
      <c r="I1" s="2" t="s">
        <v>93</v>
      </c>
      <c r="J1" s="2" t="s">
        <v>90</v>
      </c>
      <c r="K1" s="2" t="s">
        <v>91</v>
      </c>
      <c r="L1" s="2" t="s">
        <v>92</v>
      </c>
      <c r="M1" s="2" t="s">
        <v>93</v>
      </c>
      <c r="N1" s="2" t="s">
        <v>90</v>
      </c>
      <c r="O1" s="2" t="s">
        <v>91</v>
      </c>
      <c r="P1" s="2" t="s">
        <v>92</v>
      </c>
      <c r="Q1" s="2" t="s">
        <v>93</v>
      </c>
      <c r="R1" s="2" t="s">
        <v>50</v>
      </c>
      <c r="S1" s="2" t="s">
        <v>51</v>
      </c>
    </row>
    <row r="2" spans="1:19" ht="15.75" x14ac:dyDescent="0.2">
      <c r="A2" s="8" t="s">
        <v>4</v>
      </c>
      <c r="B2" s="12">
        <v>59271</v>
      </c>
      <c r="C2" s="12">
        <v>49002</v>
      </c>
      <c r="D2" s="12">
        <v>73038</v>
      </c>
      <c r="E2" s="12">
        <v>16347</v>
      </c>
      <c r="F2" s="12">
        <v>52808</v>
      </c>
      <c r="G2" s="12">
        <v>67145</v>
      </c>
      <c r="H2" s="12">
        <v>42298</v>
      </c>
      <c r="I2" s="12">
        <v>69512</v>
      </c>
      <c r="J2" s="12">
        <v>77158</v>
      </c>
      <c r="K2" s="12">
        <v>32859</v>
      </c>
      <c r="L2" s="12">
        <v>91955</v>
      </c>
      <c r="M2" s="12">
        <v>64221</v>
      </c>
      <c r="N2" s="12">
        <v>20298</v>
      </c>
      <c r="O2" s="12">
        <v>31999</v>
      </c>
      <c r="P2" s="12">
        <v>8741</v>
      </c>
      <c r="Q2" s="12">
        <v>50812</v>
      </c>
      <c r="R2" s="14" t="s">
        <v>70</v>
      </c>
      <c r="S2" s="1" t="s">
        <v>52</v>
      </c>
    </row>
    <row r="3" spans="1:19" ht="15.75" x14ac:dyDescent="0.2">
      <c r="A3" s="8" t="s">
        <v>24</v>
      </c>
      <c r="B3" s="12">
        <v>7239</v>
      </c>
      <c r="C3" s="12">
        <v>35084</v>
      </c>
      <c r="D3" s="12">
        <v>22243</v>
      </c>
      <c r="E3" s="12">
        <v>37039</v>
      </c>
      <c r="F3" s="12">
        <v>24133</v>
      </c>
      <c r="G3" s="12">
        <v>84321</v>
      </c>
      <c r="H3" s="12">
        <v>60401</v>
      </c>
      <c r="I3" s="12">
        <v>19257</v>
      </c>
      <c r="J3" s="12">
        <v>77059</v>
      </c>
      <c r="K3" s="12">
        <v>81956</v>
      </c>
      <c r="L3" s="12">
        <v>51921</v>
      </c>
      <c r="M3" s="12">
        <v>82199</v>
      </c>
      <c r="N3" s="12">
        <v>11490</v>
      </c>
      <c r="O3" s="12">
        <v>67611</v>
      </c>
      <c r="P3" s="12">
        <v>73369</v>
      </c>
      <c r="Q3" s="12">
        <v>89694</v>
      </c>
      <c r="R3" s="14" t="s">
        <v>71</v>
      </c>
      <c r="S3" s="1" t="s">
        <v>53</v>
      </c>
    </row>
    <row r="4" spans="1:19" ht="15.75" x14ac:dyDescent="0.2">
      <c r="A4" s="8" t="s">
        <v>46</v>
      </c>
      <c r="B4" s="12">
        <v>92181</v>
      </c>
      <c r="C4" s="12">
        <v>35159</v>
      </c>
      <c r="D4" s="12">
        <v>44375</v>
      </c>
      <c r="E4" s="12">
        <v>12992</v>
      </c>
      <c r="F4" s="12">
        <v>61042</v>
      </c>
      <c r="G4" s="12">
        <v>73512</v>
      </c>
      <c r="H4" s="12">
        <v>54371</v>
      </c>
      <c r="I4" s="12">
        <v>17746</v>
      </c>
      <c r="J4" s="12">
        <v>44582</v>
      </c>
      <c r="K4" s="12">
        <v>760</v>
      </c>
      <c r="L4" s="12">
        <v>25772</v>
      </c>
      <c r="M4" s="12">
        <v>1912</v>
      </c>
      <c r="N4" s="12">
        <v>55605</v>
      </c>
      <c r="O4" s="12">
        <v>7891</v>
      </c>
      <c r="P4" s="12">
        <v>44059</v>
      </c>
      <c r="Q4" s="12">
        <v>58852</v>
      </c>
      <c r="R4" s="14" t="s">
        <v>72</v>
      </c>
      <c r="S4" s="1" t="s">
        <v>54</v>
      </c>
    </row>
    <row r="5" spans="1:19" ht="15.75" x14ac:dyDescent="0.2">
      <c r="A5" s="8" t="s">
        <v>36</v>
      </c>
      <c r="B5" s="12">
        <v>81528</v>
      </c>
      <c r="C5" s="12">
        <v>95225</v>
      </c>
      <c r="D5" s="12">
        <v>21499</v>
      </c>
      <c r="E5" s="12">
        <v>36248</v>
      </c>
      <c r="F5" s="12">
        <v>27919</v>
      </c>
      <c r="G5" s="12">
        <v>39504</v>
      </c>
      <c r="H5" s="12">
        <v>5834</v>
      </c>
      <c r="I5" s="12">
        <v>26610</v>
      </c>
      <c r="J5" s="12">
        <v>99642</v>
      </c>
      <c r="K5" s="12">
        <v>81769</v>
      </c>
      <c r="L5" s="12">
        <v>55053</v>
      </c>
      <c r="M5" s="12">
        <v>44621</v>
      </c>
      <c r="N5" s="12">
        <v>494</v>
      </c>
      <c r="O5" s="12">
        <v>97054</v>
      </c>
      <c r="P5" s="12">
        <v>20412</v>
      </c>
      <c r="Q5" s="12">
        <v>46003</v>
      </c>
      <c r="R5" s="14" t="s">
        <v>73</v>
      </c>
      <c r="S5" s="1" t="s">
        <v>55</v>
      </c>
    </row>
    <row r="6" spans="1:19" ht="15.75" x14ac:dyDescent="0.25">
      <c r="A6" s="9" t="s">
        <v>17</v>
      </c>
      <c r="B6" s="12">
        <v>33531</v>
      </c>
      <c r="C6" s="12">
        <v>37923</v>
      </c>
      <c r="D6" s="12">
        <v>63137</v>
      </c>
      <c r="E6" s="12">
        <v>93983</v>
      </c>
      <c r="F6" s="12">
        <v>17347</v>
      </c>
      <c r="G6" s="12">
        <v>30394</v>
      </c>
      <c r="H6" s="12">
        <v>91273</v>
      </c>
      <c r="I6" s="12">
        <v>76090</v>
      </c>
      <c r="J6" s="12">
        <v>50250</v>
      </c>
      <c r="K6" s="12">
        <v>20769</v>
      </c>
      <c r="L6" s="12">
        <v>53000</v>
      </c>
      <c r="M6" s="12">
        <v>30533</v>
      </c>
      <c r="N6" s="12">
        <v>49371</v>
      </c>
      <c r="O6" s="12">
        <v>65694</v>
      </c>
      <c r="P6" s="12">
        <v>13299</v>
      </c>
      <c r="Q6" s="12">
        <v>59686</v>
      </c>
      <c r="R6" s="14" t="s">
        <v>74</v>
      </c>
      <c r="S6" s="1" t="s">
        <v>56</v>
      </c>
    </row>
    <row r="7" spans="1:19" ht="15.75" x14ac:dyDescent="0.2">
      <c r="A7" s="8" t="s">
        <v>30</v>
      </c>
      <c r="B7" s="12">
        <v>33382</v>
      </c>
      <c r="C7" s="12">
        <v>35657</v>
      </c>
      <c r="D7" s="12">
        <v>2640</v>
      </c>
      <c r="E7" s="12">
        <v>85084</v>
      </c>
      <c r="F7" s="12">
        <v>78619</v>
      </c>
      <c r="G7" s="12">
        <v>39844</v>
      </c>
      <c r="H7" s="12">
        <v>66397</v>
      </c>
      <c r="I7" s="12">
        <v>91535</v>
      </c>
      <c r="J7" s="12">
        <v>17786</v>
      </c>
      <c r="K7" s="12">
        <v>34547</v>
      </c>
      <c r="L7" s="12">
        <v>57934</v>
      </c>
      <c r="M7" s="12">
        <v>91107</v>
      </c>
      <c r="N7" s="12">
        <v>17087</v>
      </c>
      <c r="O7" s="12">
        <v>78489</v>
      </c>
      <c r="P7" s="12">
        <v>70388</v>
      </c>
      <c r="Q7" s="12">
        <v>53998</v>
      </c>
      <c r="R7" s="14" t="s">
        <v>75</v>
      </c>
      <c r="S7" s="1" t="s">
        <v>57</v>
      </c>
    </row>
    <row r="8" spans="1:19" ht="15.75" x14ac:dyDescent="0.2">
      <c r="A8" s="8" t="s">
        <v>32</v>
      </c>
      <c r="B8" s="12">
        <v>58787</v>
      </c>
      <c r="C8" s="12">
        <v>27785</v>
      </c>
      <c r="D8" s="12">
        <v>86184</v>
      </c>
      <c r="E8" s="12">
        <v>63484</v>
      </c>
      <c r="F8" s="12">
        <v>65897</v>
      </c>
      <c r="G8" s="12">
        <v>49289</v>
      </c>
      <c r="H8" s="12">
        <v>392</v>
      </c>
      <c r="I8" s="12">
        <v>41928</v>
      </c>
      <c r="J8" s="12">
        <v>51648</v>
      </c>
      <c r="K8" s="12">
        <v>97680</v>
      </c>
      <c r="L8" s="12">
        <v>42274</v>
      </c>
      <c r="M8" s="12">
        <v>29794</v>
      </c>
      <c r="N8" s="12">
        <v>93926</v>
      </c>
      <c r="O8" s="12">
        <v>13366</v>
      </c>
      <c r="P8" s="12">
        <v>60311</v>
      </c>
      <c r="Q8" s="12">
        <v>49170</v>
      </c>
      <c r="R8" s="14" t="s">
        <v>76</v>
      </c>
      <c r="S8" s="1" t="s">
        <v>58</v>
      </c>
    </row>
    <row r="9" spans="1:19" ht="15.75" x14ac:dyDescent="0.2">
      <c r="A9" s="8" t="s">
        <v>31</v>
      </c>
      <c r="B9" s="12">
        <v>72056</v>
      </c>
      <c r="C9" s="12">
        <v>18192</v>
      </c>
      <c r="D9" s="12">
        <v>24337</v>
      </c>
      <c r="E9" s="12">
        <v>85930</v>
      </c>
      <c r="F9" s="12">
        <v>54262</v>
      </c>
      <c r="G9" s="12">
        <v>45320</v>
      </c>
      <c r="H9" s="12">
        <v>37206</v>
      </c>
      <c r="I9" s="12">
        <v>3928</v>
      </c>
      <c r="J9" s="12">
        <v>69428</v>
      </c>
      <c r="K9" s="12">
        <v>63338</v>
      </c>
      <c r="L9" s="12">
        <v>1081</v>
      </c>
      <c r="M9" s="12">
        <v>60688</v>
      </c>
      <c r="N9" s="12">
        <v>43688</v>
      </c>
      <c r="O9" s="12">
        <v>26224</v>
      </c>
      <c r="P9" s="12">
        <v>82608</v>
      </c>
      <c r="Q9" s="12">
        <v>81431</v>
      </c>
      <c r="R9" s="14" t="s">
        <v>77</v>
      </c>
      <c r="S9" s="1" t="s">
        <v>59</v>
      </c>
    </row>
    <row r="10" spans="1:19" ht="15.75" x14ac:dyDescent="0.25">
      <c r="A10" s="9" t="s">
        <v>27</v>
      </c>
      <c r="B10" s="12">
        <v>59790</v>
      </c>
      <c r="C10" s="12">
        <v>30998</v>
      </c>
      <c r="D10" s="12">
        <v>53739</v>
      </c>
      <c r="E10" s="12">
        <v>943</v>
      </c>
      <c r="F10" s="12">
        <v>23352</v>
      </c>
      <c r="G10" s="12">
        <v>67388</v>
      </c>
      <c r="H10" s="12">
        <v>71335</v>
      </c>
      <c r="I10" s="12">
        <v>59247</v>
      </c>
      <c r="J10" s="12">
        <v>22924</v>
      </c>
      <c r="K10" s="12">
        <v>28126</v>
      </c>
      <c r="L10" s="12">
        <v>58169</v>
      </c>
      <c r="M10" s="12">
        <v>18428</v>
      </c>
      <c r="N10" s="12">
        <v>87048</v>
      </c>
      <c r="O10" s="12">
        <v>88981</v>
      </c>
      <c r="P10" s="12">
        <v>86948</v>
      </c>
      <c r="Q10" s="12">
        <v>17318</v>
      </c>
      <c r="R10" s="14" t="s">
        <v>78</v>
      </c>
      <c r="S10" s="1" t="s">
        <v>60</v>
      </c>
    </row>
    <row r="11" spans="1:19" ht="15.75" x14ac:dyDescent="0.2">
      <c r="A11" s="8" t="s">
        <v>21</v>
      </c>
      <c r="B11" s="12">
        <v>52644</v>
      </c>
      <c r="C11" s="12">
        <v>20774</v>
      </c>
      <c r="D11" s="12">
        <v>91891</v>
      </c>
      <c r="E11" s="12">
        <v>37594</v>
      </c>
      <c r="F11" s="12">
        <v>41209</v>
      </c>
      <c r="G11" s="12">
        <v>95895</v>
      </c>
      <c r="H11" s="12">
        <v>46951</v>
      </c>
      <c r="I11" s="12">
        <v>65395</v>
      </c>
      <c r="J11" s="12">
        <v>59599</v>
      </c>
      <c r="K11" s="12">
        <v>78019</v>
      </c>
      <c r="L11" s="12">
        <v>43835</v>
      </c>
      <c r="M11" s="12">
        <v>62848</v>
      </c>
      <c r="N11" s="12">
        <v>80362</v>
      </c>
      <c r="O11" s="12">
        <v>29868</v>
      </c>
      <c r="P11" s="12">
        <v>1792</v>
      </c>
      <c r="Q11" s="12">
        <v>60941</v>
      </c>
      <c r="R11" s="14" t="s">
        <v>79</v>
      </c>
      <c r="S11" s="1" t="s">
        <v>61</v>
      </c>
    </row>
    <row r="12" spans="1:19" ht="15.75" x14ac:dyDescent="0.25">
      <c r="A12" s="9" t="s">
        <v>45</v>
      </c>
      <c r="B12" s="12">
        <v>13482</v>
      </c>
      <c r="C12" s="12">
        <v>29820</v>
      </c>
      <c r="D12" s="12">
        <v>10187</v>
      </c>
      <c r="E12" s="12">
        <v>78478</v>
      </c>
      <c r="F12" s="12">
        <v>16423</v>
      </c>
      <c r="G12" s="12">
        <v>32677</v>
      </c>
      <c r="H12" s="12">
        <v>68467</v>
      </c>
      <c r="I12" s="12">
        <v>56835</v>
      </c>
      <c r="J12" s="12">
        <v>91428</v>
      </c>
      <c r="K12" s="12">
        <v>75472</v>
      </c>
      <c r="L12" s="12">
        <v>88761</v>
      </c>
      <c r="M12" s="12">
        <v>25436</v>
      </c>
      <c r="N12" s="12">
        <v>4876</v>
      </c>
      <c r="O12" s="12">
        <v>5261</v>
      </c>
      <c r="P12" s="12">
        <v>78748</v>
      </c>
      <c r="Q12" s="12">
        <v>93145</v>
      </c>
      <c r="R12" s="14" t="s">
        <v>80</v>
      </c>
      <c r="S12" s="1" t="s">
        <v>62</v>
      </c>
    </row>
    <row r="13" spans="1:19" ht="15.75" x14ac:dyDescent="0.2">
      <c r="A13" s="8" t="s">
        <v>7</v>
      </c>
      <c r="B13" s="12">
        <v>20126</v>
      </c>
      <c r="C13" s="12">
        <v>85963</v>
      </c>
      <c r="D13" s="12">
        <v>8988</v>
      </c>
      <c r="E13" s="12">
        <v>11786</v>
      </c>
      <c r="F13" s="12">
        <v>46550</v>
      </c>
      <c r="G13" s="12">
        <v>75399</v>
      </c>
      <c r="H13" s="12">
        <v>85171</v>
      </c>
      <c r="I13" s="12">
        <v>43206</v>
      </c>
      <c r="J13" s="12">
        <v>82675</v>
      </c>
      <c r="K13" s="12">
        <v>23127</v>
      </c>
      <c r="L13" s="12">
        <v>56460</v>
      </c>
      <c r="M13" s="12">
        <v>38860</v>
      </c>
      <c r="N13" s="12">
        <v>30210</v>
      </c>
      <c r="O13" s="12">
        <v>15611</v>
      </c>
      <c r="P13" s="12">
        <v>72968</v>
      </c>
      <c r="Q13" s="12">
        <v>72902</v>
      </c>
      <c r="R13" s="14" t="s">
        <v>81</v>
      </c>
      <c r="S13" s="1" t="s">
        <v>63</v>
      </c>
    </row>
    <row r="14" spans="1:19" ht="15.75" x14ac:dyDescent="0.2">
      <c r="A14" s="8" t="s">
        <v>47</v>
      </c>
      <c r="B14" s="12">
        <v>148</v>
      </c>
      <c r="C14" s="12">
        <v>97325</v>
      </c>
      <c r="D14" s="12">
        <v>82476</v>
      </c>
      <c r="E14" s="12">
        <v>46988</v>
      </c>
      <c r="F14" s="12">
        <v>36561</v>
      </c>
      <c r="G14" s="12">
        <v>83658</v>
      </c>
      <c r="H14" s="12">
        <v>26673</v>
      </c>
      <c r="I14" s="12">
        <v>67387</v>
      </c>
      <c r="J14" s="12">
        <v>86402</v>
      </c>
      <c r="K14" s="12">
        <v>21309</v>
      </c>
      <c r="L14" s="12">
        <v>33603</v>
      </c>
      <c r="M14" s="12">
        <v>23135</v>
      </c>
      <c r="N14" s="12">
        <v>75146</v>
      </c>
      <c r="O14" s="12">
        <v>82316</v>
      </c>
      <c r="P14" s="12">
        <v>68565</v>
      </c>
      <c r="Q14" s="12">
        <v>37193</v>
      </c>
      <c r="R14" s="14" t="s">
        <v>82</v>
      </c>
      <c r="S14" s="1" t="s">
        <v>64</v>
      </c>
    </row>
    <row r="15" spans="1:19" ht="15.75" x14ac:dyDescent="0.2">
      <c r="A15" s="8" t="s">
        <v>6</v>
      </c>
      <c r="B15" s="12">
        <v>43097</v>
      </c>
      <c r="C15" s="12">
        <v>86754</v>
      </c>
      <c r="D15" s="12">
        <v>43478</v>
      </c>
      <c r="E15" s="12">
        <v>10453</v>
      </c>
      <c r="F15" s="12">
        <v>14293</v>
      </c>
      <c r="G15" s="12">
        <v>50136</v>
      </c>
      <c r="H15" s="12">
        <v>47116</v>
      </c>
      <c r="I15" s="12">
        <v>80209</v>
      </c>
      <c r="J15" s="12">
        <v>16583</v>
      </c>
      <c r="K15" s="12">
        <v>35890</v>
      </c>
      <c r="L15" s="12">
        <v>39832</v>
      </c>
      <c r="M15" s="12">
        <v>38967</v>
      </c>
      <c r="N15" s="12">
        <v>34802</v>
      </c>
      <c r="O15" s="12">
        <v>22598</v>
      </c>
      <c r="P15" s="12">
        <v>29034</v>
      </c>
      <c r="Q15" s="12">
        <v>84646</v>
      </c>
      <c r="R15" s="14" t="s">
        <v>83</v>
      </c>
      <c r="S15" s="1" t="s">
        <v>65</v>
      </c>
    </row>
    <row r="16" spans="1:19" ht="15.75" x14ac:dyDescent="0.2">
      <c r="A16" s="8" t="s">
        <v>25</v>
      </c>
      <c r="B16" s="12">
        <v>53763</v>
      </c>
      <c r="C16" s="12">
        <v>24136</v>
      </c>
      <c r="D16" s="12">
        <v>86823</v>
      </c>
      <c r="E16" s="12">
        <v>27246</v>
      </c>
      <c r="F16" s="12">
        <v>26489</v>
      </c>
      <c r="G16" s="12">
        <v>37509</v>
      </c>
      <c r="H16" s="12">
        <v>57532</v>
      </c>
      <c r="I16" s="12">
        <v>81269</v>
      </c>
      <c r="J16" s="12">
        <v>69716</v>
      </c>
      <c r="K16" s="12">
        <v>43742</v>
      </c>
      <c r="L16" s="12">
        <v>41255</v>
      </c>
      <c r="M16" s="12">
        <v>5621</v>
      </c>
      <c r="N16" s="12">
        <v>85196</v>
      </c>
      <c r="O16" s="12">
        <v>74723</v>
      </c>
      <c r="P16" s="12">
        <v>25656</v>
      </c>
      <c r="Q16" s="12">
        <v>98689</v>
      </c>
      <c r="R16" s="14" t="s">
        <v>84</v>
      </c>
      <c r="S16" s="1" t="s">
        <v>66</v>
      </c>
    </row>
    <row r="17" spans="1:19" ht="15.75" x14ac:dyDescent="0.2">
      <c r="A17" s="8" t="s">
        <v>44</v>
      </c>
      <c r="B17" s="12">
        <v>2187</v>
      </c>
      <c r="C17" s="12">
        <v>80930</v>
      </c>
      <c r="D17" s="12">
        <v>44518</v>
      </c>
      <c r="E17" s="12">
        <v>52989</v>
      </c>
      <c r="F17" s="12">
        <v>26770</v>
      </c>
      <c r="G17" s="12">
        <v>21555</v>
      </c>
      <c r="H17" s="12">
        <v>29133</v>
      </c>
      <c r="I17" s="12">
        <v>22102</v>
      </c>
      <c r="J17" s="12">
        <v>74926</v>
      </c>
      <c r="K17" s="12">
        <v>24255</v>
      </c>
      <c r="L17" s="12">
        <v>75669</v>
      </c>
      <c r="M17" s="12">
        <v>23063</v>
      </c>
      <c r="N17" s="12">
        <v>25920</v>
      </c>
      <c r="O17" s="12">
        <v>64995</v>
      </c>
      <c r="P17" s="12">
        <v>98473</v>
      </c>
      <c r="Q17" s="12">
        <v>7314</v>
      </c>
      <c r="R17" s="14" t="s">
        <v>85</v>
      </c>
      <c r="S17" s="1" t="s">
        <v>67</v>
      </c>
    </row>
    <row r="18" spans="1:19" ht="15.75" x14ac:dyDescent="0.2">
      <c r="A18" s="8" t="s">
        <v>5</v>
      </c>
      <c r="B18" s="12">
        <v>74172</v>
      </c>
      <c r="C18" s="12">
        <v>34812</v>
      </c>
      <c r="D18" s="12">
        <v>24248</v>
      </c>
      <c r="E18" s="12">
        <v>14463</v>
      </c>
      <c r="F18" s="12">
        <v>95747</v>
      </c>
      <c r="G18" s="12">
        <v>7773</v>
      </c>
      <c r="H18" s="12">
        <v>99854</v>
      </c>
      <c r="I18" s="12">
        <v>45503</v>
      </c>
      <c r="J18" s="12">
        <v>47362</v>
      </c>
      <c r="K18" s="12">
        <v>49313</v>
      </c>
      <c r="L18" s="12">
        <v>73539</v>
      </c>
      <c r="M18" s="12">
        <v>16391</v>
      </c>
      <c r="N18" s="12">
        <v>82265</v>
      </c>
      <c r="O18" s="12">
        <v>13050</v>
      </c>
      <c r="P18" s="12">
        <v>98212</v>
      </c>
      <c r="Q18" s="12">
        <v>96317</v>
      </c>
      <c r="R18" s="14" t="s">
        <v>86</v>
      </c>
      <c r="S18" s="1" t="s">
        <v>68</v>
      </c>
    </row>
    <row r="19" spans="1:19" ht="15.75" x14ac:dyDescent="0.2">
      <c r="A19" s="8" t="s">
        <v>12</v>
      </c>
      <c r="B19" s="12">
        <v>15667</v>
      </c>
      <c r="C19" s="12">
        <v>33161</v>
      </c>
      <c r="D19" s="12">
        <v>13606</v>
      </c>
      <c r="E19" s="12">
        <v>26367</v>
      </c>
      <c r="F19" s="12">
        <v>90524</v>
      </c>
      <c r="G19" s="12">
        <v>95718</v>
      </c>
      <c r="H19" s="12">
        <v>47472</v>
      </c>
      <c r="I19" s="12">
        <v>60175</v>
      </c>
      <c r="J19" s="12">
        <v>26324</v>
      </c>
      <c r="K19" s="12">
        <v>18723</v>
      </c>
      <c r="L19" s="12">
        <v>6590</v>
      </c>
      <c r="M19" s="12">
        <v>60223</v>
      </c>
      <c r="N19" s="12">
        <v>40584</v>
      </c>
      <c r="O19" s="12">
        <v>95944</v>
      </c>
      <c r="P19" s="12">
        <v>66439</v>
      </c>
      <c r="Q19" s="12">
        <v>78344</v>
      </c>
      <c r="R19" s="14" t="s">
        <v>87</v>
      </c>
      <c r="S19" s="1" t="s">
        <v>69</v>
      </c>
    </row>
    <row r="20" spans="1:19" x14ac:dyDescent="0.2">
      <c r="B20" s="12"/>
      <c r="N20" s="12"/>
    </row>
  </sheetData>
  <sortState ref="A2:E19">
    <sortCondition ref="A1"/>
  </sortState>
  <hyperlinks>
    <hyperlink ref="R1" r:id="rId1" display="Someone1@somewhere/com"/>
  </hyperlinks>
  <pageMargins left="0.7" right="0.7" top="0.75" bottom="0.75" header="0.3" footer="0.3"/>
  <pageSetup paperSize="9" orientation="portrait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3"/>
  <sheetViews>
    <sheetView workbookViewId="0">
      <selection activeCell="F28" sqref="F28"/>
    </sheetView>
  </sheetViews>
  <sheetFormatPr defaultRowHeight="12.75" x14ac:dyDescent="0.2"/>
  <cols>
    <col min="1" max="1" width="10.42578125" bestFit="1" customWidth="1"/>
    <col min="2" max="2" width="9.85546875" bestFit="1" customWidth="1"/>
    <col min="3" max="3" width="19.28515625" bestFit="1" customWidth="1"/>
    <col min="4" max="4" width="22" bestFit="1" customWidth="1"/>
    <col min="5" max="5" width="20" bestFit="1" customWidth="1"/>
    <col min="6" max="6" width="21.42578125" bestFit="1" customWidth="1"/>
  </cols>
  <sheetData>
    <row r="1" spans="1:6" ht="15" x14ac:dyDescent="0.25">
      <c r="A1" s="4"/>
      <c r="B1" s="2" t="s">
        <v>89</v>
      </c>
      <c r="C1" s="2" t="str">
        <f>MergeData!B1</f>
        <v>First Quarter</v>
      </c>
      <c r="D1" s="2" t="str">
        <f>MergeData!C1</f>
        <v>Second Quarter</v>
      </c>
      <c r="E1" s="2" t="str">
        <f>MergeData!D1</f>
        <v>Third Quarter</v>
      </c>
      <c r="F1" s="2" t="str">
        <f>MergeData!E1</f>
        <v>Fourth Quarter</v>
      </c>
    </row>
    <row r="2" spans="1:6" x14ac:dyDescent="0.2">
      <c r="A2" s="3" t="s">
        <v>0</v>
      </c>
      <c r="B2" s="6">
        <v>2019</v>
      </c>
      <c r="C2" s="7">
        <f>INDEX(ChartData,ChartRecord+1,1)</f>
        <v>59271</v>
      </c>
      <c r="D2" s="5">
        <f>INDEX(ChartData,ChartRecord+1,2)</f>
        <v>49002</v>
      </c>
      <c r="E2" s="5">
        <f>INDEX(ChartData,ChartRecord+1,3)</f>
        <v>73038</v>
      </c>
      <c r="F2" s="5">
        <f>INDEX(ChartData,ChartRecord+1,4)</f>
        <v>16347</v>
      </c>
    </row>
    <row r="3" spans="1:6" x14ac:dyDescent="0.2">
      <c r="A3" s="3" t="s">
        <v>1</v>
      </c>
      <c r="B3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B2" sqref="B2"/>
    </sheetView>
  </sheetViews>
  <sheetFormatPr defaultRowHeight="12.75" x14ac:dyDescent="0.2"/>
  <cols>
    <col min="1" max="1" width="10.42578125" bestFit="1" customWidth="1"/>
    <col min="2" max="2" width="9.85546875" bestFit="1" customWidth="1"/>
    <col min="3" max="3" width="19.28515625" bestFit="1" customWidth="1"/>
    <col min="4" max="4" width="22" bestFit="1" customWidth="1"/>
    <col min="5" max="5" width="20" bestFit="1" customWidth="1"/>
    <col min="6" max="6" width="21.42578125" bestFit="1" customWidth="1"/>
  </cols>
  <sheetData>
    <row r="1" spans="1:6" ht="15" x14ac:dyDescent="0.25">
      <c r="A1" s="4"/>
      <c r="B1" s="2" t="s">
        <v>89</v>
      </c>
      <c r="C1" s="2" t="str">
        <f>MergeData!F1</f>
        <v>First Quarter</v>
      </c>
      <c r="D1" s="2" t="str">
        <f>MergeData!G1</f>
        <v>Second Quarter</v>
      </c>
      <c r="E1" s="2" t="str">
        <f>MergeData!H1</f>
        <v>Third Quarter</v>
      </c>
      <c r="F1" s="2" t="str">
        <f>MergeData!I1</f>
        <v>Fourth Quarter</v>
      </c>
    </row>
    <row r="2" spans="1:6" x14ac:dyDescent="0.2">
      <c r="A2" s="3" t="s">
        <v>0</v>
      </c>
      <c r="B2" s="6">
        <v>2018</v>
      </c>
      <c r="C2" s="7">
        <f>INDEX(ChartDataA,ChartRecord+1,1)</f>
        <v>52808</v>
      </c>
      <c r="D2" s="5">
        <f>INDEX(ChartDataA,ChartRecord+1,2)</f>
        <v>67145</v>
      </c>
      <c r="E2" s="5">
        <f>INDEX(ChartDataA,ChartRecord+1,3)</f>
        <v>42298</v>
      </c>
      <c r="F2" s="5">
        <f>INDEX(ChartDataA,ChartRecord+1,4)</f>
        <v>69512</v>
      </c>
    </row>
    <row r="3" spans="1:6" x14ac:dyDescent="0.2">
      <c r="A3" s="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B2" sqref="B2"/>
    </sheetView>
  </sheetViews>
  <sheetFormatPr defaultRowHeight="12.75" x14ac:dyDescent="0.2"/>
  <cols>
    <col min="1" max="1" width="9.28515625" bestFit="1" customWidth="1"/>
    <col min="2" max="2" width="9.85546875" bestFit="1" customWidth="1"/>
    <col min="3" max="3" width="19.28515625" bestFit="1" customWidth="1"/>
    <col min="4" max="4" width="22" bestFit="1" customWidth="1"/>
    <col min="5" max="5" width="20" bestFit="1" customWidth="1"/>
    <col min="6" max="6" width="21.42578125" bestFit="1" customWidth="1"/>
  </cols>
  <sheetData>
    <row r="1" spans="1:6" ht="15" x14ac:dyDescent="0.25">
      <c r="A1" s="4"/>
      <c r="B1" s="2" t="s">
        <v>89</v>
      </c>
      <c r="C1" s="2" t="str">
        <f>MergeData!J1</f>
        <v>First Quarter</v>
      </c>
      <c r="D1" s="2" t="str">
        <f>MergeData!K1</f>
        <v>Second Quarter</v>
      </c>
      <c r="E1" s="2" t="str">
        <f>MergeData!L1</f>
        <v>Third Quarter</v>
      </c>
      <c r="F1" s="2" t="str">
        <f>MergeData!M1</f>
        <v>Fourth Quarter</v>
      </c>
    </row>
    <row r="2" spans="1:6" x14ac:dyDescent="0.2">
      <c r="A2" s="3" t="s">
        <v>0</v>
      </c>
      <c r="B2" s="6">
        <v>2017</v>
      </c>
      <c r="C2" s="7">
        <f>INDEX(ChartDataB,ChartRecord+1,1)</f>
        <v>77158</v>
      </c>
      <c r="D2" s="5">
        <f>INDEX(ChartDataB,ChartRecord+1,2)</f>
        <v>32859</v>
      </c>
      <c r="E2" s="5">
        <f>INDEX(ChartDataB,ChartRecord+1,3)</f>
        <v>91955</v>
      </c>
      <c r="F2" s="5">
        <f>INDEX(ChartDataB,ChartRecord+1,4)</f>
        <v>64221</v>
      </c>
    </row>
    <row r="3" spans="1:6" x14ac:dyDescent="0.2">
      <c r="A3" s="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B2" sqref="B2"/>
    </sheetView>
  </sheetViews>
  <sheetFormatPr defaultRowHeight="12.75" x14ac:dyDescent="0.2"/>
  <cols>
    <col min="1" max="1" width="9.28515625" bestFit="1" customWidth="1"/>
    <col min="2" max="2" width="9.85546875" bestFit="1" customWidth="1"/>
    <col min="3" max="3" width="19.28515625" bestFit="1" customWidth="1"/>
    <col min="4" max="4" width="22" bestFit="1" customWidth="1"/>
    <col min="5" max="5" width="20" bestFit="1" customWidth="1"/>
    <col min="6" max="6" width="21.42578125" bestFit="1" customWidth="1"/>
  </cols>
  <sheetData>
    <row r="1" spans="1:6" ht="15" x14ac:dyDescent="0.25">
      <c r="A1" s="4"/>
      <c r="B1" s="2" t="s">
        <v>89</v>
      </c>
      <c r="C1" s="2" t="str">
        <f>MergeData!N1</f>
        <v>First Quarter</v>
      </c>
      <c r="D1" s="2" t="str">
        <f>MergeData!O1</f>
        <v>Second Quarter</v>
      </c>
      <c r="E1" s="2" t="str">
        <f>MergeData!P1</f>
        <v>Third Quarter</v>
      </c>
      <c r="F1" s="2" t="str">
        <f>MergeData!Q1</f>
        <v>Fourth Quarter</v>
      </c>
    </row>
    <row r="2" spans="1:6" x14ac:dyDescent="0.2">
      <c r="A2" s="3" t="s">
        <v>0</v>
      </c>
      <c r="B2" s="6">
        <v>2016</v>
      </c>
      <c r="C2" s="7">
        <f>INDEX(ChartDataC,ChartRecord+1,1)</f>
        <v>20298</v>
      </c>
      <c r="D2" s="5">
        <f>INDEX(ChartDataC,ChartRecord+1,2)</f>
        <v>31999</v>
      </c>
      <c r="E2" s="5">
        <f>INDEX(ChartDataC,ChartRecord+1,3)</f>
        <v>8741</v>
      </c>
      <c r="F2" s="5">
        <f>INDEX(ChartDataC,ChartRecord+1,4)</f>
        <v>50812</v>
      </c>
    </row>
    <row r="3" spans="1:6" x14ac:dyDescent="0.2">
      <c r="A3" s="3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68"/>
  <sheetViews>
    <sheetView topLeftCell="A8" workbookViewId="0">
      <selection activeCell="G34" sqref="G34"/>
    </sheetView>
  </sheetViews>
  <sheetFormatPr defaultRowHeight="15.75" x14ac:dyDescent="0.25"/>
  <cols>
    <col min="1" max="1" width="32.42578125" style="11" customWidth="1"/>
  </cols>
  <sheetData>
    <row r="1" spans="1:1" ht="15" x14ac:dyDescent="0.2">
      <c r="A1" s="13" t="s">
        <v>49</v>
      </c>
    </row>
    <row r="2" spans="1:1" x14ac:dyDescent="0.2">
      <c r="A2" s="8" t="s">
        <v>4</v>
      </c>
    </row>
    <row r="3" spans="1:1" x14ac:dyDescent="0.2">
      <c r="A3" s="8" t="s">
        <v>24</v>
      </c>
    </row>
    <row r="4" spans="1:1" x14ac:dyDescent="0.2">
      <c r="A4" s="8" t="s">
        <v>46</v>
      </c>
    </row>
    <row r="5" spans="1:1" x14ac:dyDescent="0.2">
      <c r="A5" s="8" t="s">
        <v>36</v>
      </c>
    </row>
    <row r="6" spans="1:1" x14ac:dyDescent="0.25">
      <c r="A6" s="9" t="s">
        <v>17</v>
      </c>
    </row>
    <row r="7" spans="1:1" x14ac:dyDescent="0.2">
      <c r="A7" s="8" t="s">
        <v>30</v>
      </c>
    </row>
    <row r="8" spans="1:1" x14ac:dyDescent="0.2">
      <c r="A8" s="8" t="s">
        <v>32</v>
      </c>
    </row>
    <row r="9" spans="1:1" x14ac:dyDescent="0.2">
      <c r="A9" s="8" t="s">
        <v>31</v>
      </c>
    </row>
    <row r="10" spans="1:1" x14ac:dyDescent="0.25">
      <c r="A10" s="9" t="s">
        <v>27</v>
      </c>
    </row>
    <row r="11" spans="1:1" x14ac:dyDescent="0.2">
      <c r="A11" s="8" t="s">
        <v>21</v>
      </c>
    </row>
    <row r="12" spans="1:1" x14ac:dyDescent="0.25">
      <c r="A12" s="9" t="s">
        <v>45</v>
      </c>
    </row>
    <row r="13" spans="1:1" x14ac:dyDescent="0.2">
      <c r="A13" s="8" t="s">
        <v>7</v>
      </c>
    </row>
    <row r="14" spans="1:1" x14ac:dyDescent="0.2">
      <c r="A14" s="8" t="s">
        <v>47</v>
      </c>
    </row>
    <row r="15" spans="1:1" x14ac:dyDescent="0.2">
      <c r="A15" s="8" t="s">
        <v>6</v>
      </c>
    </row>
    <row r="16" spans="1:1" x14ac:dyDescent="0.2">
      <c r="A16" s="8" t="s">
        <v>25</v>
      </c>
    </row>
    <row r="17" spans="1:1" x14ac:dyDescent="0.2">
      <c r="A17" s="8" t="s">
        <v>44</v>
      </c>
    </row>
    <row r="18" spans="1:1" x14ac:dyDescent="0.2">
      <c r="A18" s="8" t="s">
        <v>5</v>
      </c>
    </row>
    <row r="19" spans="1:1" x14ac:dyDescent="0.2">
      <c r="A19" s="8" t="s">
        <v>12</v>
      </c>
    </row>
    <row r="20" spans="1:1" x14ac:dyDescent="0.2">
      <c r="A20" s="8" t="s">
        <v>41</v>
      </c>
    </row>
    <row r="21" spans="1:1" x14ac:dyDescent="0.2">
      <c r="A21" s="8" t="s">
        <v>16</v>
      </c>
    </row>
    <row r="22" spans="1:1" x14ac:dyDescent="0.2">
      <c r="A22" s="8" t="s">
        <v>35</v>
      </c>
    </row>
    <row r="23" spans="1:1" x14ac:dyDescent="0.2">
      <c r="A23" s="8" t="s">
        <v>34</v>
      </c>
    </row>
    <row r="24" spans="1:1" x14ac:dyDescent="0.2">
      <c r="A24" s="8" t="s">
        <v>19</v>
      </c>
    </row>
    <row r="25" spans="1:1" x14ac:dyDescent="0.25">
      <c r="A25" s="9" t="s">
        <v>39</v>
      </c>
    </row>
    <row r="26" spans="1:1" x14ac:dyDescent="0.2">
      <c r="A26" s="8" t="s">
        <v>28</v>
      </c>
    </row>
    <row r="27" spans="1:1" x14ac:dyDescent="0.2">
      <c r="A27" s="8" t="s">
        <v>48</v>
      </c>
    </row>
    <row r="28" spans="1:1" x14ac:dyDescent="0.2">
      <c r="A28" s="8" t="s">
        <v>2</v>
      </c>
    </row>
    <row r="29" spans="1:1" x14ac:dyDescent="0.2">
      <c r="A29" s="8" t="s">
        <v>15</v>
      </c>
    </row>
    <row r="30" spans="1:1" x14ac:dyDescent="0.2">
      <c r="A30" s="8" t="s">
        <v>8</v>
      </c>
    </row>
    <row r="31" spans="1:1" x14ac:dyDescent="0.25">
      <c r="A31" s="9" t="s">
        <v>33</v>
      </c>
    </row>
    <row r="32" spans="1:1" x14ac:dyDescent="0.2">
      <c r="A32" s="8" t="s">
        <v>11</v>
      </c>
    </row>
    <row r="33" spans="1:1" x14ac:dyDescent="0.2">
      <c r="A33" s="8" t="s">
        <v>23</v>
      </c>
    </row>
    <row r="34" spans="1:1" x14ac:dyDescent="0.2">
      <c r="A34" s="8" t="s">
        <v>38</v>
      </c>
    </row>
    <row r="35" spans="1:1" x14ac:dyDescent="0.2">
      <c r="A35" s="8" t="s">
        <v>9</v>
      </c>
    </row>
    <row r="36" spans="1:1" x14ac:dyDescent="0.2">
      <c r="A36" s="8" t="s">
        <v>13</v>
      </c>
    </row>
    <row r="37" spans="1:1" x14ac:dyDescent="0.2">
      <c r="A37" s="8" t="s">
        <v>42</v>
      </c>
    </row>
    <row r="38" spans="1:1" x14ac:dyDescent="0.2">
      <c r="A38" s="8" t="s">
        <v>10</v>
      </c>
    </row>
    <row r="39" spans="1:1" x14ac:dyDescent="0.2">
      <c r="A39" s="8" t="s">
        <v>37</v>
      </c>
    </row>
    <row r="40" spans="1:1" x14ac:dyDescent="0.2">
      <c r="A40" s="8" t="s">
        <v>18</v>
      </c>
    </row>
    <row r="41" spans="1:1" x14ac:dyDescent="0.2">
      <c r="A41" s="8" t="s">
        <v>40</v>
      </c>
    </row>
    <row r="42" spans="1:1" x14ac:dyDescent="0.2">
      <c r="A42" s="8" t="s">
        <v>26</v>
      </c>
    </row>
    <row r="43" spans="1:1" x14ac:dyDescent="0.25">
      <c r="A43" s="9" t="s">
        <v>22</v>
      </c>
    </row>
    <row r="44" spans="1:1" x14ac:dyDescent="0.2">
      <c r="A44" s="8" t="s">
        <v>3</v>
      </c>
    </row>
    <row r="45" spans="1:1" x14ac:dyDescent="0.2">
      <c r="A45" s="8" t="s">
        <v>29</v>
      </c>
    </row>
    <row r="46" spans="1:1" x14ac:dyDescent="0.2">
      <c r="A46" s="8" t="s">
        <v>43</v>
      </c>
    </row>
    <row r="47" spans="1:1" x14ac:dyDescent="0.2">
      <c r="A47" s="8" t="s">
        <v>14</v>
      </c>
    </row>
    <row r="48" spans="1:1" x14ac:dyDescent="0.2">
      <c r="A48" s="8" t="s">
        <v>20</v>
      </c>
    </row>
    <row r="49" spans="1:1" x14ac:dyDescent="0.2">
      <c r="A49" s="10"/>
    </row>
    <row r="50" spans="1:1" x14ac:dyDescent="0.2">
      <c r="A50" s="8"/>
    </row>
    <row r="51" spans="1:1" x14ac:dyDescent="0.2">
      <c r="A51" s="10"/>
    </row>
    <row r="52" spans="1:1" x14ac:dyDescent="0.2">
      <c r="A52" s="8"/>
    </row>
    <row r="53" spans="1:1" x14ac:dyDescent="0.2">
      <c r="A53" s="10"/>
    </row>
    <row r="54" spans="1:1" x14ac:dyDescent="0.2">
      <c r="A54" s="8"/>
    </row>
    <row r="55" spans="1:1" x14ac:dyDescent="0.2">
      <c r="A55" s="10"/>
    </row>
    <row r="56" spans="1:1" x14ac:dyDescent="0.2">
      <c r="A56" s="8"/>
    </row>
    <row r="57" spans="1:1" x14ac:dyDescent="0.2">
      <c r="A57" s="10"/>
    </row>
    <row r="58" spans="1:1" x14ac:dyDescent="0.2">
      <c r="A58" s="8"/>
    </row>
    <row r="59" spans="1:1" x14ac:dyDescent="0.2">
      <c r="A59" s="10"/>
    </row>
    <row r="60" spans="1:1" x14ac:dyDescent="0.2">
      <c r="A60" s="8"/>
    </row>
    <row r="61" spans="1:1" x14ac:dyDescent="0.2">
      <c r="A61" s="10"/>
    </row>
    <row r="62" spans="1:1" x14ac:dyDescent="0.2">
      <c r="A62" s="8"/>
    </row>
    <row r="63" spans="1:1" x14ac:dyDescent="0.2">
      <c r="A63" s="10"/>
    </row>
    <row r="64" spans="1:1" x14ac:dyDescent="0.2">
      <c r="A64" s="8"/>
    </row>
    <row r="65" spans="1:1" x14ac:dyDescent="0.2">
      <c r="A65" s="10"/>
    </row>
    <row r="66" spans="1:1" x14ac:dyDescent="0.2">
      <c r="A66" s="8"/>
    </row>
    <row r="67" spans="1:1" x14ac:dyDescent="0.2">
      <c r="A67" s="10"/>
    </row>
    <row r="68" spans="1:1" x14ac:dyDescent="0.2">
      <c r="A68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MergeData</vt:lpstr>
      <vt:lpstr>Chart</vt:lpstr>
      <vt:lpstr>Chart2018</vt:lpstr>
      <vt:lpstr>Chart2017</vt:lpstr>
      <vt:lpstr>Chart2016</vt:lpstr>
      <vt:lpstr>VPs</vt:lpstr>
      <vt:lpstr>ChartData</vt:lpstr>
      <vt:lpstr>ChartDataA</vt:lpstr>
      <vt:lpstr>ChartDataB</vt:lpstr>
      <vt:lpstr>ChartDataC</vt:lpstr>
      <vt:lpstr>ChartRecord</vt:lpstr>
      <vt:lpstr>Item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 Mayor</dc:creator>
  <cp:lastModifiedBy>Graham Mayor</cp:lastModifiedBy>
  <dcterms:created xsi:type="dcterms:W3CDTF">2014-11-24T13:59:33Z</dcterms:created>
  <dcterms:modified xsi:type="dcterms:W3CDTF">2019-04-18T11:40:51Z</dcterms:modified>
</cp:coreProperties>
</file>